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145"/>
  </bookViews>
  <sheets>
    <sheet name="Таблица 6" sheetId="2" r:id="rId1"/>
  </sheets>
  <calcPr calcId="125725"/>
</workbook>
</file>

<file path=xl/calcChain.xml><?xml version="1.0" encoding="utf-8"?>
<calcChain xmlns="http://schemas.openxmlformats.org/spreadsheetml/2006/main">
  <c r="E17" i="2"/>
  <c r="D28" l="1"/>
  <c r="D17"/>
  <c r="C17"/>
  <c r="E27"/>
  <c r="E26"/>
  <c r="E25"/>
  <c r="E24"/>
  <c r="E23"/>
  <c r="E22"/>
  <c r="E21"/>
  <c r="E20"/>
  <c r="E19"/>
  <c r="E18"/>
  <c r="E16"/>
  <c r="E15"/>
  <c r="E14"/>
  <c r="E13"/>
  <c r="E12"/>
  <c r="E10"/>
  <c r="E9"/>
  <c r="E8"/>
  <c r="D7"/>
  <c r="E7" s="1"/>
  <c r="C7"/>
</calcChain>
</file>

<file path=xl/sharedStrings.xml><?xml version="1.0" encoding="utf-8"?>
<sst xmlns="http://schemas.openxmlformats.org/spreadsheetml/2006/main" count="65" uniqueCount="64">
  <si>
    <t>2</t>
  </si>
  <si>
    <t>3</t>
  </si>
  <si>
    <t>4</t>
  </si>
  <si>
    <t>5</t>
  </si>
  <si>
    <t>Доходы дорожных фондов, всего</t>
  </si>
  <si>
    <t>Руководитель финансового органа</t>
  </si>
  <si>
    <t>Наименование источника формирования дорожного фонда*</t>
  </si>
  <si>
    <t>* источники отражаются в соответствии с решениями «О дорожном фонде муниципального образования» с указанием конкретного кода классификации доходов</t>
  </si>
  <si>
    <t>рублей</t>
  </si>
  <si>
    <t>Объем доходов дорожного фонда городского/ сельского поселения, ВСЕГО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</si>
  <si>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</si>
  <si>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</si>
  <si>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</si>
  <si>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</si>
  <si>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межбюджетные трансферты, передаваемые бюджетам сельских поселений</t>
  </si>
  <si>
    <t>Транспортный налог с организаций</t>
  </si>
  <si>
    <t>Транспортный налог с физических лиц</t>
  </si>
  <si>
    <t>(расшифровка подписи)</t>
  </si>
  <si>
    <t>телефон (с кодом муниципального образования)</t>
  </si>
  <si>
    <t xml:space="preserve">Расходы дорожного фонда </t>
  </si>
  <si>
    <r>
      <t xml:space="preserve">Источники формирования дорожного фонда  муниципального образования                                                                          </t>
    </r>
    <r>
      <rPr>
        <b/>
        <i/>
        <u/>
        <sz val="14"/>
        <color theme="1"/>
        <rFont val="Times New Roman"/>
        <family val="1"/>
        <charset val="204"/>
      </rPr>
      <t>сельское поселение Перегребное</t>
    </r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</si>
  <si>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</si>
  <si>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А.Н.Блохина</t>
  </si>
  <si>
    <t>3-39-24</t>
  </si>
  <si>
    <t>Исполнитель (ФИО полностью): А.Н.Блохина</t>
  </si>
  <si>
    <t>Иные межбюджетные трансферты на поддержку мер по обеспечению  сбалансированности   бюджетов</t>
  </si>
  <si>
    <t>Остаток дорожного фонда на 01.01.2026 года</t>
  </si>
  <si>
    <t>Остаток средств на начало года</t>
  </si>
  <si>
    <t>№п\п</t>
  </si>
  <si>
    <t>План по отчету за 2025 год</t>
  </si>
  <si>
    <t>Исполнено за 2025 год</t>
  </si>
  <si>
    <t>% исполнения</t>
  </si>
  <si>
    <t>1948468,84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</si>
  <si>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</si>
  <si>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</si>
  <si>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</si>
  <si>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</si>
  <si>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</si>
  <si>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</si>
  <si>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</si>
  <si>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</si>
  <si>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</si>
  <si>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</t>
  </si>
  <si>
    <t>1.</t>
  </si>
  <si>
    <t>2.1.</t>
  </si>
  <si>
    <t>Ремонт участка автодороги с. Перегребное, ул. Набережная</t>
  </si>
  <si>
    <t>2.2.</t>
  </si>
  <si>
    <t>Ремонт участка автодороги с. Перегребное, ул. Солнечная</t>
  </si>
  <si>
    <t>2.3.</t>
  </si>
  <si>
    <t xml:space="preserve">Ремонт участка автодороги с. Перегребное, ул. Шадринская </t>
  </si>
  <si>
    <t>2.4.</t>
  </si>
  <si>
    <t>Ремонт участка автодороги с. Перегребное ул. Лесная,1б-Рыбников</t>
  </si>
  <si>
    <t>2.5.</t>
  </si>
  <si>
    <t>Содержание автомобильных дорог в с.п.Перегребное (с. Перегребное-д. Чемаши)</t>
  </si>
  <si>
    <t>2.6.</t>
  </si>
  <si>
    <t>Содержание автомобильных дорог в с.п.Перегребное (д. Нижние Нарыкары)</t>
  </si>
  <si>
    <t>2.7.</t>
  </si>
  <si>
    <t>2.8.</t>
  </si>
  <si>
    <t>Экспертиза сметной стоимости</t>
  </si>
  <si>
    <t>2.9.</t>
  </si>
  <si>
    <t>Оплата судебных расходов (штрафы)</t>
  </si>
  <si>
    <t>2.10.</t>
  </si>
  <si>
    <t>Содержание автобусных остановок</t>
  </si>
  <si>
    <t>Проведение диагностики и паспортизации автомобильных дорог общего пользования местного значения (с. Перегребное, д. Чемаши, д.Нижние Нарыкары).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</si>
</sst>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Border="1"/>
    <xf numFmtId="0" fontId="3" fillId="0" borderId="0" xfId="0" applyFont="1" applyBorder="1"/>
    <xf numFmtId="3" fontId="3" fillId="0" borderId="0" xfId="0" applyNumberFormat="1" applyFont="1" applyFill="1" applyBorder="1"/>
    <xf numFmtId="3" fontId="3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49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/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/>
    <xf numFmtId="49" fontId="2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Border="1"/>
    <xf numFmtId="49" fontId="3" fillId="0" borderId="8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4" fontId="10" fillId="0" borderId="1" xfId="1" applyNumberFormat="1" applyFont="1" applyBorder="1" applyAlignment="1">
      <alignment horizontal="center"/>
    </xf>
    <xf numFmtId="4" fontId="10" fillId="0" borderId="8" xfId="1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4" fontId="10" fillId="2" borderId="10" xfId="1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" fontId="4" fillId="0" borderId="1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left" wrapText="1"/>
    </xf>
    <xf numFmtId="4" fontId="8" fillId="0" borderId="1" xfId="1" applyNumberFormat="1" applyFont="1" applyBorder="1" applyAlignment="1">
      <alignment horizontal="center"/>
    </xf>
    <xf numFmtId="49" fontId="4" fillId="2" borderId="9" xfId="0" applyNumberFormat="1" applyFont="1" applyFill="1" applyBorder="1" applyAlignment="1">
      <alignment horizontal="center" wrapText="1"/>
    </xf>
    <xf numFmtId="4" fontId="8" fillId="2" borderId="9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99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7" zoomScale="83" zoomScaleNormal="83" zoomScaleSheetLayoutView="70" workbookViewId="0">
      <selection sqref="A1:E38"/>
    </sheetView>
  </sheetViews>
  <sheetFormatPr defaultColWidth="9.140625" defaultRowHeight="15"/>
  <cols>
    <col min="1" max="1" width="9.140625" style="3"/>
    <col min="2" max="2" width="47.42578125" style="3" customWidth="1"/>
    <col min="3" max="3" width="15.5703125" style="3" customWidth="1"/>
    <col min="4" max="4" width="16.28515625" style="3" customWidth="1"/>
    <col min="5" max="5" width="15.140625" style="3" customWidth="1"/>
    <col min="6" max="16384" width="9.140625" style="3"/>
  </cols>
  <sheetData>
    <row r="1" spans="1:5" ht="53.25" customHeight="1">
      <c r="B1" s="44" t="s">
        <v>20</v>
      </c>
      <c r="C1" s="44"/>
      <c r="D1" s="44"/>
      <c r="E1" s="44"/>
    </row>
    <row r="2" spans="1:5" ht="16.5" thickBot="1">
      <c r="B2" s="2"/>
      <c r="C2" s="2"/>
      <c r="D2" s="2"/>
      <c r="E2" s="10" t="s">
        <v>8</v>
      </c>
    </row>
    <row r="3" spans="1:5" ht="15" customHeight="1">
      <c r="A3" s="41" t="s">
        <v>28</v>
      </c>
      <c r="B3" s="45" t="s">
        <v>6</v>
      </c>
      <c r="C3" s="47" t="s">
        <v>4</v>
      </c>
      <c r="D3" s="47"/>
      <c r="E3" s="48"/>
    </row>
    <row r="4" spans="1:5" s="4" customFormat="1" ht="96.75" customHeight="1">
      <c r="A4" s="42"/>
      <c r="B4" s="46"/>
      <c r="C4" s="17" t="s">
        <v>29</v>
      </c>
      <c r="D4" s="17" t="s">
        <v>30</v>
      </c>
      <c r="E4" s="16" t="s">
        <v>31</v>
      </c>
    </row>
    <row r="5" spans="1:5" s="5" customFormat="1" ht="14.25" customHeight="1">
      <c r="A5" s="18">
        <v>1</v>
      </c>
      <c r="B5" s="15" t="s">
        <v>0</v>
      </c>
      <c r="C5" s="11" t="s">
        <v>1</v>
      </c>
      <c r="D5" s="11" t="s">
        <v>2</v>
      </c>
      <c r="E5" s="13" t="s">
        <v>3</v>
      </c>
    </row>
    <row r="6" spans="1:5" s="5" customFormat="1" ht="19.5" customHeight="1">
      <c r="A6" s="18"/>
      <c r="B6" s="32" t="s">
        <v>27</v>
      </c>
      <c r="C6" s="32" t="s">
        <v>32</v>
      </c>
      <c r="D6" s="32" t="s">
        <v>32</v>
      </c>
      <c r="E6" s="19"/>
    </row>
    <row r="7" spans="1:5" s="6" customFormat="1" ht="36" customHeight="1">
      <c r="A7" s="33" t="s">
        <v>43</v>
      </c>
      <c r="B7" s="34" t="s">
        <v>9</v>
      </c>
      <c r="C7" s="35">
        <f>SUM(C8:C16)</f>
        <v>19956200</v>
      </c>
      <c r="D7" s="35">
        <f>SUM(D8:D16)</f>
        <v>20533389.990000002</v>
      </c>
      <c r="E7" s="36">
        <f>D7*100/C7</f>
        <v>102.89228405207406</v>
      </c>
    </row>
    <row r="8" spans="1:5" s="6" customFormat="1" ht="99.75" customHeight="1">
      <c r="A8" s="20" t="s">
        <v>33</v>
      </c>
      <c r="B8" s="28" t="s">
        <v>10</v>
      </c>
      <c r="C8" s="21">
        <v>5304000</v>
      </c>
      <c r="D8" s="21">
        <v>5754002.9800000004</v>
      </c>
      <c r="E8" s="22">
        <f t="shared" ref="E8:E27" si="0">D8*100/C8</f>
        <v>108.48421907993966</v>
      </c>
    </row>
    <row r="9" spans="1:5" s="6" customFormat="1" ht="119.25" customHeight="1">
      <c r="A9" s="20" t="s">
        <v>34</v>
      </c>
      <c r="B9" s="29" t="s">
        <v>11</v>
      </c>
      <c r="C9" s="21">
        <v>29000</v>
      </c>
      <c r="D9" s="21">
        <v>33668.839999999997</v>
      </c>
      <c r="E9" s="22">
        <f t="shared" si="0"/>
        <v>116.09944827586206</v>
      </c>
    </row>
    <row r="10" spans="1:5" s="6" customFormat="1" ht="96" customHeight="1">
      <c r="A10" s="20" t="s">
        <v>35</v>
      </c>
      <c r="B10" s="28" t="s">
        <v>12</v>
      </c>
      <c r="C10" s="21">
        <v>5443200</v>
      </c>
      <c r="D10" s="21">
        <v>6130541.9800000004</v>
      </c>
      <c r="E10" s="22">
        <f t="shared" si="0"/>
        <v>112.62753490593768</v>
      </c>
    </row>
    <row r="11" spans="1:5" s="6" customFormat="1" ht="99" customHeight="1">
      <c r="A11" s="20" t="s">
        <v>36</v>
      </c>
      <c r="B11" s="28" t="s">
        <v>13</v>
      </c>
      <c r="C11" s="21">
        <v>0</v>
      </c>
      <c r="D11" s="21">
        <v>-575323.14</v>
      </c>
      <c r="E11" s="22">
        <v>0</v>
      </c>
    </row>
    <row r="12" spans="1:5" s="6" customFormat="1" ht="21" customHeight="1">
      <c r="A12" s="20" t="s">
        <v>37</v>
      </c>
      <c r="B12" s="29" t="s">
        <v>15</v>
      </c>
      <c r="C12" s="21">
        <v>9000</v>
      </c>
      <c r="D12" s="21">
        <v>5903.48</v>
      </c>
      <c r="E12" s="22">
        <f t="shared" si="0"/>
        <v>65.594222222222228</v>
      </c>
    </row>
    <row r="13" spans="1:5" s="6" customFormat="1" ht="21" customHeight="1">
      <c r="A13" s="20" t="s">
        <v>38</v>
      </c>
      <c r="B13" s="29" t="s">
        <v>16</v>
      </c>
      <c r="C13" s="21">
        <v>111000</v>
      </c>
      <c r="D13" s="21">
        <v>124595.85</v>
      </c>
      <c r="E13" s="22">
        <f t="shared" si="0"/>
        <v>112.24851351351352</v>
      </c>
    </row>
    <row r="14" spans="1:5" s="7" customFormat="1" ht="120.75" customHeight="1">
      <c r="A14" s="20" t="s">
        <v>39</v>
      </c>
      <c r="B14" s="28" t="s">
        <v>21</v>
      </c>
      <c r="C14" s="21">
        <v>8000000</v>
      </c>
      <c r="D14" s="21">
        <v>8000000</v>
      </c>
      <c r="E14" s="22">
        <f t="shared" si="0"/>
        <v>100</v>
      </c>
    </row>
    <row r="15" spans="1:5" s="7" customFormat="1" ht="48.75" customHeight="1">
      <c r="A15" s="20" t="s">
        <v>40</v>
      </c>
      <c r="B15" s="28" t="s">
        <v>14</v>
      </c>
      <c r="C15" s="21">
        <v>1000000</v>
      </c>
      <c r="D15" s="21">
        <v>1000000</v>
      </c>
      <c r="E15" s="22">
        <f t="shared" si="0"/>
        <v>100</v>
      </c>
    </row>
    <row r="16" spans="1:5" s="7" customFormat="1" ht="59.25" customHeight="1">
      <c r="A16" s="20" t="s">
        <v>41</v>
      </c>
      <c r="B16" s="28" t="s">
        <v>25</v>
      </c>
      <c r="C16" s="21">
        <v>60000</v>
      </c>
      <c r="D16" s="21">
        <v>60000</v>
      </c>
      <c r="E16" s="22">
        <f t="shared" si="0"/>
        <v>100</v>
      </c>
    </row>
    <row r="17" spans="1:5" s="7" customFormat="1" ht="34.5" customHeight="1">
      <c r="A17" s="33" t="s">
        <v>42</v>
      </c>
      <c r="B17" s="37" t="s">
        <v>19</v>
      </c>
      <c r="C17" s="38">
        <f>C18+C19+C20+C21+C22+C23+C24+C25+C26+C27</f>
        <v>21904668.84</v>
      </c>
      <c r="D17" s="38">
        <f>D18+D19+D20+D21+D22+D23+D24+D25+D26+D27</f>
        <v>21385454.060000002</v>
      </c>
      <c r="E17" s="22">
        <f t="shared" si="0"/>
        <v>97.629661585881351</v>
      </c>
    </row>
    <row r="18" spans="1:5" s="7" customFormat="1" ht="34.5" customHeight="1">
      <c r="A18" s="20" t="s">
        <v>44</v>
      </c>
      <c r="B18" s="30" t="s">
        <v>45</v>
      </c>
      <c r="C18" s="23">
        <v>8000013.4199999999</v>
      </c>
      <c r="D18" s="23">
        <v>8000013.4199999999</v>
      </c>
      <c r="E18" s="22">
        <f t="shared" si="0"/>
        <v>100</v>
      </c>
    </row>
    <row r="19" spans="1:5" s="7" customFormat="1" ht="34.5" customHeight="1">
      <c r="A19" s="20" t="s">
        <v>46</v>
      </c>
      <c r="B19" s="31" t="s">
        <v>47</v>
      </c>
      <c r="C19" s="25">
        <v>1181539.58</v>
      </c>
      <c r="D19" s="25">
        <v>1181539.58</v>
      </c>
      <c r="E19" s="22">
        <f t="shared" si="0"/>
        <v>100</v>
      </c>
    </row>
    <row r="20" spans="1:5" s="7" customFormat="1" ht="39" customHeight="1">
      <c r="A20" s="20" t="s">
        <v>48</v>
      </c>
      <c r="B20" s="31" t="s">
        <v>49</v>
      </c>
      <c r="C20" s="25">
        <v>3552036.21</v>
      </c>
      <c r="D20" s="25">
        <v>3552036.21</v>
      </c>
      <c r="E20" s="22">
        <f t="shared" si="0"/>
        <v>100</v>
      </c>
    </row>
    <row r="21" spans="1:5" s="7" customFormat="1" ht="42" customHeight="1">
      <c r="A21" s="20" t="s">
        <v>50</v>
      </c>
      <c r="B21" s="31" t="s">
        <v>51</v>
      </c>
      <c r="C21" s="25">
        <v>2043649.85</v>
      </c>
      <c r="D21" s="25">
        <v>2043649.85</v>
      </c>
      <c r="E21" s="22">
        <f t="shared" si="0"/>
        <v>100</v>
      </c>
    </row>
    <row r="22" spans="1:5" s="7" customFormat="1" ht="46.5" customHeight="1">
      <c r="A22" s="20" t="s">
        <v>52</v>
      </c>
      <c r="B22" s="31" t="s">
        <v>53</v>
      </c>
      <c r="C22" s="23">
        <v>6299379.7800000003</v>
      </c>
      <c r="D22" s="23">
        <v>5794565</v>
      </c>
      <c r="E22" s="24">
        <f t="shared" si="0"/>
        <v>91.98627805228152</v>
      </c>
    </row>
    <row r="23" spans="1:5" s="7" customFormat="1" ht="34.5" customHeight="1">
      <c r="A23" s="20" t="s">
        <v>54</v>
      </c>
      <c r="B23" s="31" t="s">
        <v>55</v>
      </c>
      <c r="C23" s="23">
        <v>598000</v>
      </c>
      <c r="D23" s="23">
        <v>598000</v>
      </c>
      <c r="E23" s="24">
        <f t="shared" si="0"/>
        <v>100</v>
      </c>
    </row>
    <row r="24" spans="1:5" s="7" customFormat="1" ht="79.5" customHeight="1">
      <c r="A24" s="20" t="s">
        <v>56</v>
      </c>
      <c r="B24" s="31" t="s">
        <v>63</v>
      </c>
      <c r="C24" s="23">
        <v>60000</v>
      </c>
      <c r="D24" s="23">
        <v>60000</v>
      </c>
      <c r="E24" s="24">
        <f t="shared" si="0"/>
        <v>100</v>
      </c>
    </row>
    <row r="25" spans="1:5" s="7" customFormat="1" ht="27" customHeight="1">
      <c r="A25" s="20" t="s">
        <v>57</v>
      </c>
      <c r="B25" s="31" t="s">
        <v>58</v>
      </c>
      <c r="C25" s="23">
        <v>30000</v>
      </c>
      <c r="D25" s="23">
        <v>30000</v>
      </c>
      <c r="E25" s="24">
        <f t="shared" si="0"/>
        <v>100</v>
      </c>
    </row>
    <row r="26" spans="1:5" s="7" customFormat="1" ht="34.5" customHeight="1">
      <c r="A26" s="20" t="s">
        <v>59</v>
      </c>
      <c r="B26" s="31" t="s">
        <v>60</v>
      </c>
      <c r="C26" s="23">
        <v>75000</v>
      </c>
      <c r="D26" s="23">
        <v>75000</v>
      </c>
      <c r="E26" s="24">
        <f t="shared" si="0"/>
        <v>100</v>
      </c>
    </row>
    <row r="27" spans="1:5" s="7" customFormat="1" ht="34.5" customHeight="1">
      <c r="A27" s="20" t="s">
        <v>61</v>
      </c>
      <c r="B27" s="31" t="s">
        <v>62</v>
      </c>
      <c r="C27" s="23">
        <v>65050</v>
      </c>
      <c r="D27" s="23">
        <v>50650</v>
      </c>
      <c r="E27" s="24">
        <f t="shared" si="0"/>
        <v>77.863182167563409</v>
      </c>
    </row>
    <row r="28" spans="1:5" s="7" customFormat="1" ht="42" customHeight="1" thickBot="1">
      <c r="A28" s="26"/>
      <c r="B28" s="39" t="s">
        <v>26</v>
      </c>
      <c r="C28" s="40"/>
      <c r="D28" s="40">
        <f>D6+D7-D17</f>
        <v>1096404.7699999996</v>
      </c>
      <c r="E28" s="27"/>
    </row>
    <row r="29" spans="1:5" s="7" customFormat="1" ht="51.75" customHeight="1">
      <c r="B29" s="50" t="s">
        <v>7</v>
      </c>
      <c r="C29" s="50"/>
      <c r="D29" s="50"/>
      <c r="E29" s="50"/>
    </row>
    <row r="30" spans="1:5" ht="37.5" customHeight="1">
      <c r="B30" s="50"/>
      <c r="C30" s="50"/>
      <c r="D30" s="50"/>
      <c r="E30" s="50"/>
    </row>
    <row r="31" spans="1:5" s="6" customFormat="1" ht="36.75" customHeight="1">
      <c r="B31" s="1" t="s">
        <v>5</v>
      </c>
      <c r="C31" s="9"/>
      <c r="D31" s="49" t="s">
        <v>22</v>
      </c>
      <c r="E31" s="49"/>
    </row>
    <row r="32" spans="1:5" s="6" customFormat="1" ht="22.9" customHeight="1">
      <c r="B32" s="1"/>
      <c r="C32" s="2"/>
      <c r="D32" s="43" t="s">
        <v>17</v>
      </c>
      <c r="E32" s="43"/>
    </row>
    <row r="33" spans="2:5" ht="15.75">
      <c r="B33" s="2" t="s">
        <v>24</v>
      </c>
      <c r="C33" s="8"/>
      <c r="D33" s="8"/>
      <c r="E33" s="8"/>
    </row>
    <row r="34" spans="2:5" ht="15.75">
      <c r="B34" s="12" t="s">
        <v>18</v>
      </c>
      <c r="C34" s="2"/>
      <c r="D34" s="2"/>
      <c r="E34" s="2"/>
    </row>
    <row r="35" spans="2:5" ht="15.75">
      <c r="B35" s="14" t="s">
        <v>23</v>
      </c>
      <c r="C35" s="2"/>
      <c r="D35" s="2"/>
      <c r="E35" s="2"/>
    </row>
  </sheetData>
  <mergeCells count="8">
    <mergeCell ref="A3:A4"/>
    <mergeCell ref="D32:E32"/>
    <mergeCell ref="B1:E1"/>
    <mergeCell ref="B3:B4"/>
    <mergeCell ref="C3:E3"/>
    <mergeCell ref="D31:E31"/>
    <mergeCell ref="B29:E29"/>
    <mergeCell ref="B30:E30"/>
  </mergeCells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Адольф Ольга Владимировна</dc:creator>
  <cp:lastModifiedBy>ЗамГлавы_ФЭО</cp:lastModifiedBy>
  <cp:lastPrinted>2026-02-09T05:29:47Z</cp:lastPrinted>
  <dcterms:created xsi:type="dcterms:W3CDTF">2013-01-29T16:54:31Z</dcterms:created>
  <dcterms:modified xsi:type="dcterms:W3CDTF">2026-02-09T05:35:40Z</dcterms:modified>
</cp:coreProperties>
</file>